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MPRAS Y CONTRATACION\29.- NACHO LÓPEZ\LICITACIONES\2018. Equipos audiovisuales\Pliegos y docum. auxiliar\"/>
    </mc:Choice>
  </mc:AlternateContent>
  <bookViews>
    <workbookView xWindow="14943" yWindow="-14" windowWidth="10365" windowHeight="10746"/>
  </bookViews>
  <sheets>
    <sheet name="Oferta económica" sheetId="5" r:id="rId1"/>
  </sheets>
  <definedNames>
    <definedName name="_GoBack" localSheetId="0">'Oferta económica'!#REF!</definedName>
    <definedName name="_xlnm.Print_Area" localSheetId="0">'Oferta económica'!$A$1:$D$27</definedName>
    <definedName name="_xlnm.Print_Titles" localSheetId="0">'Oferta económica'!$5:$5</definedName>
  </definedNames>
  <calcPr calcId="162913"/>
</workbook>
</file>

<file path=xl/calcChain.xml><?xml version="1.0" encoding="utf-8"?>
<calcChain xmlns="http://schemas.openxmlformats.org/spreadsheetml/2006/main">
  <c r="C25" i="5" l="1"/>
  <c r="E7" i="5" l="1"/>
  <c r="E8" i="5"/>
  <c r="E9" i="5"/>
  <c r="E10" i="5"/>
  <c r="E11" i="5"/>
  <c r="E12" i="5"/>
  <c r="E13" i="5"/>
  <c r="E14" i="5"/>
  <c r="E6" i="5"/>
  <c r="C23" i="5" l="1"/>
</calcChain>
</file>

<file path=xl/sharedStrings.xml><?xml version="1.0" encoding="utf-8"?>
<sst xmlns="http://schemas.openxmlformats.org/spreadsheetml/2006/main" count="25" uniqueCount="25">
  <si>
    <t>Concepto</t>
  </si>
  <si>
    <t>Precio unitario máximo</t>
  </si>
  <si>
    <t>Precio unitario ofertado</t>
  </si>
  <si>
    <t xml:space="preserve">Lugar:   </t>
  </si>
  <si>
    <t xml:space="preserve">Fecha:   </t>
  </si>
  <si>
    <t xml:space="preserve">Firma y sello del licitador:   </t>
  </si>
  <si>
    <t>Oferta económica para toda la duración inicial del contrato (impuestos indirectos no incluidos):</t>
  </si>
  <si>
    <t>Consumo estimado</t>
  </si>
  <si>
    <r>
      <rPr>
        <b/>
        <u/>
        <sz val="10"/>
        <color theme="1"/>
        <rFont val="Calibri"/>
        <family val="2"/>
        <scheme val="minor"/>
      </rPr>
      <t>NOTA IMPORTANTE:</t>
    </r>
    <r>
      <rPr>
        <b/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los precios máximos indicados y los ofertados son sin impuestos indirectos.</t>
    </r>
  </si>
  <si>
    <t>Oferta económica para la contratación del suministro de equipos audiovisuales para FREMAP, Mutua Colaboradora con la Seguridad Social nº 61</t>
  </si>
  <si>
    <t>Altavoces</t>
  </si>
  <si>
    <t>Cámara fotográfica</t>
  </si>
  <si>
    <t>Micrófonos</t>
  </si>
  <si>
    <t>Minicadena</t>
  </si>
  <si>
    <t>Pantalla proyección</t>
  </si>
  <si>
    <t>Soporte pared televisión 32-40”</t>
  </si>
  <si>
    <t>Soporte pared televisión 65"</t>
  </si>
  <si>
    <t>Soporte techo videoproyector</t>
  </si>
  <si>
    <t>Televisión 32”</t>
  </si>
  <si>
    <t>Televisión 40”</t>
  </si>
  <si>
    <t>Televisión 65"</t>
  </si>
  <si>
    <t>Transmisor/receptor inalámbrico señal audio/vídeo</t>
  </si>
  <si>
    <t>Videoproyector portátil</t>
  </si>
  <si>
    <t>Videoproyector tiro corto</t>
  </si>
  <si>
    <r>
      <t xml:space="preserve">D./Dña. _______________ con DNI nº _______________, en nombre de ______________________, con número o código de identificación fiscal _______________ y domicilio fiscal en ______________________________________________________, enterado de las condiciones, requisitos y obligaciones recogidos  en los Pliegos de Cláusulas Administrativas y de Prescripciones Técnicas que regirán la adjudicación y ejecución del contrato de suministro de equipos audiovisuales para FREMAP, Mutua Colaboradora con la Seguridad Social nº 61, </t>
    </r>
    <r>
      <rPr>
        <b/>
        <sz val="11"/>
        <color theme="1"/>
        <rFont val="Calibri"/>
        <family val="2"/>
        <scheme val="minor"/>
      </rPr>
      <t>oferta los siguientes precios</t>
    </r>
    <r>
      <rPr>
        <sz val="11"/>
        <color theme="1"/>
        <rFont val="Calibri"/>
        <family val="2"/>
        <scheme val="minor"/>
      </rPr>
      <t>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</si>
</sst>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[$€-C0A]_-;\-* #,##0.00\ [$€-C0A]_-;_-* &quot;-&quot;??\ [$€-C0A]_-;_-@_-"/>
    <numFmt numFmtId="165" formatCode="#,##0_ ;\-#,##0\ "/>
  </numFmts>
  <fonts count="15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A40222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40222"/>
        <bgColor indexed="64"/>
      </patternFill>
    </fill>
  </fills>
  <borders count="12">
    <border>
      <left/>
      <right/>
      <top/>
      <bottom/>
      <diagonal/>
    </border>
    <border>
      <left style="medium">
        <color rgb="FFA40222"/>
      </left>
      <right/>
      <top style="medium">
        <color rgb="FFA40222"/>
      </top>
      <bottom style="medium">
        <color rgb="FFA40222"/>
      </bottom>
      <diagonal/>
    </border>
    <border>
      <left/>
      <right style="medium">
        <color rgb="FFA40222"/>
      </right>
      <top style="medium">
        <color rgb="FFA40222"/>
      </top>
      <bottom style="medium">
        <color rgb="FFA40222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auto="1"/>
      </top>
      <bottom style="medium">
        <color auto="1"/>
      </bottom>
      <diagonal/>
    </border>
    <border>
      <left style="thin">
        <color theme="0" tint="-0.2499465926084170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3" fontId="6" fillId="0" borderId="3" xfId="0" applyNumberFormat="1" applyFont="1" applyFill="1" applyBorder="1" applyAlignment="1" applyProtection="1">
      <alignment horizontal="right" vertical="center" wrapText="1"/>
    </xf>
    <xf numFmtId="164" fontId="6" fillId="0" borderId="3" xfId="0" applyNumberFormat="1" applyFont="1" applyFill="1" applyBorder="1" applyAlignment="1" applyProtection="1">
      <alignment horizontal="right" vertical="center" wrapText="1"/>
    </xf>
    <xf numFmtId="165" fontId="8" fillId="0" borderId="3" xfId="0" applyNumberFormat="1" applyFont="1" applyBorder="1" applyAlignment="1" applyProtection="1">
      <alignment horizontal="right" vertical="center" wrapText="1"/>
    </xf>
    <xf numFmtId="164" fontId="8" fillId="0" borderId="3" xfId="0" applyNumberFormat="1" applyFont="1" applyBorder="1" applyAlignment="1" applyProtection="1">
      <alignment horizontal="right" vertical="center" wrapText="1"/>
    </xf>
    <xf numFmtId="0" fontId="11" fillId="0" borderId="0" xfId="0" applyFont="1" applyBorder="1" applyAlignment="1" applyProtection="1">
      <alignment horizontal="left" vertical="center"/>
    </xf>
    <xf numFmtId="0" fontId="11" fillId="0" borderId="0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horizontal="left" vertical="center"/>
    </xf>
    <xf numFmtId="0" fontId="6" fillId="0" borderId="0" xfId="0" applyFont="1" applyBorder="1" applyAlignment="1" applyProtection="1">
      <alignment vertical="center"/>
    </xf>
    <xf numFmtId="0" fontId="5" fillId="2" borderId="6" xfId="0" applyFont="1" applyFill="1" applyBorder="1" applyAlignment="1" applyProtection="1">
      <alignment horizontal="left" vertical="center" wrapText="1"/>
    </xf>
    <xf numFmtId="0" fontId="5" fillId="2" borderId="4" xfId="0" applyFont="1" applyFill="1" applyBorder="1" applyAlignment="1" applyProtection="1">
      <alignment horizontal="right" vertical="center" wrapText="1"/>
    </xf>
    <xf numFmtId="0" fontId="5" fillId="2" borderId="5" xfId="0" applyFont="1" applyFill="1" applyBorder="1" applyAlignment="1" applyProtection="1">
      <alignment horizontal="right" vertical="center" wrapText="1"/>
    </xf>
    <xf numFmtId="0" fontId="7" fillId="0" borderId="0" xfId="0" applyFont="1" applyFill="1" applyBorder="1" applyAlignment="1" applyProtection="1">
      <alignment horizontal="left"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Border="1" applyAlignment="1" applyProtection="1">
      <alignment vertical="center" wrapText="1"/>
    </xf>
    <xf numFmtId="0" fontId="10" fillId="0" borderId="0" xfId="0" applyFont="1" applyBorder="1" applyAlignment="1" applyProtection="1">
      <alignment vertical="center"/>
      <protection locked="0"/>
    </xf>
    <xf numFmtId="0" fontId="10" fillId="0" borderId="0" xfId="0" applyFont="1" applyBorder="1" applyAlignment="1" applyProtection="1">
      <alignment vertical="center"/>
    </xf>
    <xf numFmtId="0" fontId="6" fillId="0" borderId="7" xfId="0" applyFont="1" applyFill="1" applyBorder="1" applyAlignment="1" applyProtection="1">
      <alignment horizontal="left" vertical="center" wrapText="1"/>
    </xf>
    <xf numFmtId="164" fontId="6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7" xfId="0" applyFont="1" applyFill="1" applyBorder="1" applyAlignment="1" applyProtection="1">
      <alignment vertical="center" wrapText="1"/>
    </xf>
    <xf numFmtId="0" fontId="8" fillId="0" borderId="7" xfId="0" applyFont="1" applyBorder="1" applyAlignment="1" applyProtection="1">
      <alignment horizontal="left" vertical="center" wrapText="1"/>
    </xf>
    <xf numFmtId="164" fontId="8" fillId="0" borderId="8" xfId="0" applyNumberFormat="1" applyFont="1" applyBorder="1" applyAlignment="1" applyProtection="1">
      <alignment horizontal="right" vertical="center" wrapText="1"/>
      <protection locked="0"/>
    </xf>
    <xf numFmtId="0" fontId="8" fillId="0" borderId="9" xfId="0" applyFont="1" applyBorder="1" applyAlignment="1" applyProtection="1">
      <alignment horizontal="left" vertical="center" wrapText="1"/>
    </xf>
    <xf numFmtId="165" fontId="8" fillId="0" borderId="10" xfId="0" applyNumberFormat="1" applyFont="1" applyBorder="1" applyAlignment="1" applyProtection="1">
      <alignment horizontal="right" vertical="center" wrapText="1"/>
    </xf>
    <xf numFmtId="164" fontId="8" fillId="0" borderId="10" xfId="0" applyNumberFormat="1" applyFont="1" applyBorder="1" applyAlignment="1" applyProtection="1">
      <alignment horizontal="right" vertical="center" wrapText="1"/>
    </xf>
    <xf numFmtId="164" fontId="8" fillId="0" borderId="11" xfId="0" applyNumberFormat="1" applyFont="1" applyBorder="1" applyAlignment="1" applyProtection="1">
      <alignment horizontal="right" vertical="center" wrapText="1"/>
      <protection locked="0"/>
    </xf>
    <xf numFmtId="0" fontId="4" fillId="0" borderId="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justify" vertical="top" wrapText="1"/>
      <protection locked="0"/>
    </xf>
    <xf numFmtId="0" fontId="6" fillId="0" borderId="0" xfId="0" applyFont="1" applyBorder="1" applyAlignment="1" applyProtection="1">
      <alignment horizontal="justify" vertical="top" wrapText="1"/>
      <protection locked="0"/>
    </xf>
    <xf numFmtId="0" fontId="3" fillId="0" borderId="0" xfId="0" applyFont="1" applyBorder="1" applyAlignment="1" applyProtection="1">
      <alignment horizontal="left" vertical="center" wrapText="1"/>
    </xf>
    <xf numFmtId="0" fontId="9" fillId="0" borderId="1" xfId="0" applyFont="1" applyBorder="1" applyAlignment="1" applyProtection="1">
      <alignment horizontal="left" vertical="center" wrapText="1"/>
    </xf>
    <xf numFmtId="0" fontId="9" fillId="0" borderId="2" xfId="0" applyFont="1" applyBorder="1" applyAlignment="1" applyProtection="1">
      <alignment horizontal="left" vertical="center" wrapText="1"/>
    </xf>
    <xf numFmtId="164" fontId="9" fillId="0" borderId="1" xfId="0" applyNumberFormat="1" applyFont="1" applyBorder="1" applyAlignment="1" applyProtection="1">
      <alignment horizontal="right" vertical="center"/>
    </xf>
    <xf numFmtId="164" fontId="9" fillId="0" borderId="2" xfId="0" applyNumberFormat="1" applyFont="1" applyBorder="1" applyAlignment="1" applyProtection="1">
      <alignment horizontal="right" vertical="center"/>
    </xf>
    <xf numFmtId="0" fontId="14" fillId="0" borderId="0" xfId="0" applyFont="1" applyBorder="1" applyAlignment="1" applyProtection="1">
      <alignment horizontal="center" vertical="center" wrapText="1"/>
    </xf>
  </cellXfs>
  <cellStyles count="1">
    <cellStyle name="Normal" xfId="0" builtinId="0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A40222"/>
      <color rgb="FFFF5050"/>
      <color rgb="FFFFFF99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tabSelected="1" zoomScaleNormal="100" zoomScaleSheetLayoutView="85" workbookViewId="0">
      <pane ySplit="1" topLeftCell="A2" activePane="bottomLeft" state="frozen"/>
      <selection pane="bottomLeft" sqref="A1:D1"/>
    </sheetView>
  </sheetViews>
  <sheetFormatPr baseColWidth="10" defaultColWidth="11.375" defaultRowHeight="14.3" x14ac:dyDescent="0.25"/>
  <cols>
    <col min="1" max="1" width="60.75" style="8" customWidth="1"/>
    <col min="2" max="4" width="11.375" style="8"/>
    <col min="5" max="5" width="11.375" style="7"/>
    <col min="6" max="16384" width="11.375" style="8"/>
  </cols>
  <sheetData>
    <row r="1" spans="1:5" s="6" customFormat="1" ht="40.75" customHeight="1" x14ac:dyDescent="0.25">
      <c r="A1" s="26" t="s">
        <v>9</v>
      </c>
      <c r="B1" s="26"/>
      <c r="C1" s="26"/>
      <c r="D1" s="26"/>
      <c r="E1" s="5"/>
    </row>
    <row r="2" spans="1:5" s="6" customFormat="1" ht="25" customHeight="1" x14ac:dyDescent="0.25">
      <c r="E2" s="5"/>
    </row>
    <row r="3" spans="1:5" ht="90.2" customHeight="1" x14ac:dyDescent="0.25">
      <c r="A3" s="27" t="s">
        <v>24</v>
      </c>
      <c r="B3" s="28"/>
      <c r="C3" s="28"/>
      <c r="D3" s="28"/>
    </row>
    <row r="4" spans="1:5" ht="14.95" thickBot="1" x14ac:dyDescent="0.3"/>
    <row r="5" spans="1:5" ht="41.45" thickBot="1" x14ac:dyDescent="0.3">
      <c r="A5" s="9" t="s">
        <v>0</v>
      </c>
      <c r="B5" s="10" t="s">
        <v>7</v>
      </c>
      <c r="C5" s="10" t="s">
        <v>1</v>
      </c>
      <c r="D5" s="11" t="s">
        <v>2</v>
      </c>
    </row>
    <row r="6" spans="1:5" s="13" customFormat="1" x14ac:dyDescent="0.25">
      <c r="A6" s="17" t="s">
        <v>10</v>
      </c>
      <c r="B6" s="1">
        <v>8</v>
      </c>
      <c r="C6" s="2">
        <v>98.4</v>
      </c>
      <c r="D6" s="18"/>
      <c r="E6" s="12" t="str">
        <f>IF(OR(D6*100&lt;&gt;INT(D6*100),D6&lt;0,D6&gt;C6),"¡Atención, error! Sólo se admiten precios con dos decimales, mayores que cero y no superiores al precio máximo de licitación. Por favor, vuelva a introducir el importe. Gracias.","")</f>
        <v/>
      </c>
    </row>
    <row r="7" spans="1:5" s="13" customFormat="1" x14ac:dyDescent="0.25">
      <c r="A7" s="17" t="s">
        <v>11</v>
      </c>
      <c r="B7" s="1">
        <v>6</v>
      </c>
      <c r="C7" s="2">
        <v>98.4</v>
      </c>
      <c r="D7" s="18"/>
      <c r="E7" s="12" t="str">
        <f t="shared" ref="E7:E14" si="0">IF(OR(D7*100&lt;&gt;INT(D7*100),D7&lt;0,D7&gt;C7),"¡Atención, error! Sólo se admiten precios con dos decimales, mayores que cero y no superiores al precio máximo de licitación. Por favor, vuelva a introducir el importe. Gracias.","")</f>
        <v/>
      </c>
    </row>
    <row r="8" spans="1:5" s="13" customFormat="1" x14ac:dyDescent="0.25">
      <c r="A8" s="17" t="s">
        <v>12</v>
      </c>
      <c r="B8" s="1">
        <v>4</v>
      </c>
      <c r="C8" s="2">
        <v>218.66</v>
      </c>
      <c r="D8" s="18"/>
      <c r="E8" s="12" t="str">
        <f t="shared" si="0"/>
        <v/>
      </c>
    </row>
    <row r="9" spans="1:5" s="13" customFormat="1" x14ac:dyDescent="0.25">
      <c r="A9" s="17" t="s">
        <v>13</v>
      </c>
      <c r="B9" s="1">
        <v>15</v>
      </c>
      <c r="C9" s="2">
        <v>164</v>
      </c>
      <c r="D9" s="18"/>
      <c r="E9" s="12" t="str">
        <f t="shared" si="0"/>
        <v/>
      </c>
    </row>
    <row r="10" spans="1:5" s="13" customFormat="1" x14ac:dyDescent="0.25">
      <c r="A10" s="17" t="s">
        <v>14</v>
      </c>
      <c r="B10" s="1">
        <v>23</v>
      </c>
      <c r="C10" s="2">
        <v>262.39</v>
      </c>
      <c r="D10" s="18"/>
      <c r="E10" s="12" t="str">
        <f t="shared" si="0"/>
        <v/>
      </c>
    </row>
    <row r="11" spans="1:5" s="13" customFormat="1" x14ac:dyDescent="0.25">
      <c r="A11" s="19" t="s">
        <v>15</v>
      </c>
      <c r="B11" s="1">
        <v>48</v>
      </c>
      <c r="C11" s="2">
        <v>60.13</v>
      </c>
      <c r="D11" s="18"/>
      <c r="E11" s="12" t="str">
        <f t="shared" si="0"/>
        <v/>
      </c>
    </row>
    <row r="12" spans="1:5" s="13" customFormat="1" x14ac:dyDescent="0.25">
      <c r="A12" s="17" t="s">
        <v>16</v>
      </c>
      <c r="B12" s="1">
        <v>8</v>
      </c>
      <c r="C12" s="2">
        <v>82</v>
      </c>
      <c r="D12" s="18"/>
      <c r="E12" s="12" t="str">
        <f t="shared" si="0"/>
        <v/>
      </c>
    </row>
    <row r="13" spans="1:5" s="13" customFormat="1" x14ac:dyDescent="0.25">
      <c r="A13" s="17" t="s">
        <v>17</v>
      </c>
      <c r="B13" s="1">
        <v>20</v>
      </c>
      <c r="C13" s="2">
        <v>54.67</v>
      </c>
      <c r="D13" s="18"/>
      <c r="E13" s="12" t="str">
        <f t="shared" si="0"/>
        <v/>
      </c>
    </row>
    <row r="14" spans="1:5" s="13" customFormat="1" x14ac:dyDescent="0.25">
      <c r="A14" s="20" t="s">
        <v>18</v>
      </c>
      <c r="B14" s="3">
        <v>52</v>
      </c>
      <c r="C14" s="4">
        <v>278.79000000000002</v>
      </c>
      <c r="D14" s="21"/>
      <c r="E14" s="12" t="str">
        <f t="shared" si="0"/>
        <v/>
      </c>
    </row>
    <row r="15" spans="1:5" s="13" customFormat="1" x14ac:dyDescent="0.25">
      <c r="A15" s="20" t="s">
        <v>19</v>
      </c>
      <c r="B15" s="3">
        <v>2</v>
      </c>
      <c r="C15" s="4">
        <v>399.06</v>
      </c>
      <c r="D15" s="21"/>
      <c r="E15" s="12"/>
    </row>
    <row r="16" spans="1:5" s="13" customFormat="1" x14ac:dyDescent="0.25">
      <c r="A16" s="20" t="s">
        <v>20</v>
      </c>
      <c r="B16" s="3">
        <v>8</v>
      </c>
      <c r="C16" s="4">
        <v>1235.43</v>
      </c>
      <c r="D16" s="21"/>
      <c r="E16" s="12"/>
    </row>
    <row r="17" spans="1:5" s="13" customFormat="1" x14ac:dyDescent="0.25">
      <c r="A17" s="20" t="s">
        <v>21</v>
      </c>
      <c r="B17" s="3">
        <v>8</v>
      </c>
      <c r="C17" s="4">
        <v>349.86</v>
      </c>
      <c r="D17" s="21"/>
      <c r="E17" s="12"/>
    </row>
    <row r="18" spans="1:5" s="13" customFormat="1" x14ac:dyDescent="0.25">
      <c r="A18" s="20" t="s">
        <v>22</v>
      </c>
      <c r="B18" s="3">
        <v>31</v>
      </c>
      <c r="C18" s="4">
        <v>983.97</v>
      </c>
      <c r="D18" s="21"/>
      <c r="E18" s="12"/>
    </row>
    <row r="19" spans="1:5" s="13" customFormat="1" ht="14.95" thickBot="1" x14ac:dyDescent="0.3">
      <c r="A19" s="22" t="s">
        <v>23</v>
      </c>
      <c r="B19" s="23">
        <v>5</v>
      </c>
      <c r="C19" s="24">
        <v>2394.34</v>
      </c>
      <c r="D19" s="25"/>
      <c r="E19" s="12"/>
    </row>
    <row r="21" spans="1:5" s="14" customFormat="1" x14ac:dyDescent="0.25">
      <c r="A21" s="29" t="s">
        <v>8</v>
      </c>
      <c r="B21" s="29"/>
      <c r="C21" s="29"/>
      <c r="D21" s="29"/>
      <c r="E21" s="7"/>
    </row>
    <row r="22" spans="1:5" ht="14.95" thickBot="1" x14ac:dyDescent="0.3"/>
    <row r="23" spans="1:5" ht="32.950000000000003" customHeight="1" thickBot="1" x14ac:dyDescent="0.3">
      <c r="A23" s="30" t="s">
        <v>6</v>
      </c>
      <c r="B23" s="31"/>
      <c r="C23" s="32">
        <f>IF(COUNTIF(E:E,"¡Atención, error! Sólo se admiten precios con dos decimales, mayores que cero y no superiores al precio máximo de licitación. Por favor, vuelva a introducir el importe. Gracias."),"Oferta incorrecta",SUMPRODUCT(B6:B19,D6:D19))</f>
        <v>0</v>
      </c>
      <c r="D23" s="33"/>
    </row>
    <row r="25" spans="1:5" x14ac:dyDescent="0.25">
      <c r="A25" s="15" t="s">
        <v>3</v>
      </c>
      <c r="C25" s="34" t="str">
        <f>IF(COUNT(D6:D19)=14,"","¡Atención: oferta incompleta! Falta por cumplimentar algún precio")</f>
        <v>¡Atención: oferta incompleta! Falta por cumplimentar algún precio</v>
      </c>
      <c r="D25" s="34"/>
    </row>
    <row r="26" spans="1:5" x14ac:dyDescent="0.25">
      <c r="A26" s="15" t="s">
        <v>4</v>
      </c>
      <c r="C26" s="34"/>
      <c r="D26" s="34"/>
    </row>
    <row r="27" spans="1:5" x14ac:dyDescent="0.25">
      <c r="A27" s="16" t="s">
        <v>5</v>
      </c>
      <c r="C27" s="34"/>
      <c r="D27" s="34"/>
    </row>
  </sheetData>
  <sheetProtection password="B0DF" sheet="1" objects="1" scenarios="1"/>
  <mergeCells count="6">
    <mergeCell ref="C25:D27"/>
    <mergeCell ref="A1:D1"/>
    <mergeCell ref="A3:D3"/>
    <mergeCell ref="A21:D21"/>
    <mergeCell ref="A23:B23"/>
    <mergeCell ref="C23:D23"/>
  </mergeCells>
  <conditionalFormatting sqref="D9:D19">
    <cfRule type="expression" dxfId="1" priority="4">
      <formula>OR(D9*100&lt;&gt;INT(D9*100),D9&lt;0,D9&gt;C9)</formula>
    </cfRule>
  </conditionalFormatting>
  <conditionalFormatting sqref="C23:D23">
    <cfRule type="expression" dxfId="0" priority="2">
      <formula>$C$23="Oferta incorrecta"</formula>
    </cfRule>
  </conditionalFormatting>
  <dataValidations count="1">
    <dataValidation type="custom" allowBlank="1" showErrorMessage="1" errorTitle="¡Atención, error!" error="Sólo se admiten precios con dos decimales, mayores que cero y no superiores al precio máximo de licitación. Por favor, vuelva a introducir el importe. Gracias" sqref="D6:D19">
      <formula1>AND(D6*100=INT(D6*100),D6&gt;0,D6&lt;=C6)</formula1>
    </dataValidation>
  </dataValidations>
  <pageMargins left="0.78740157480314965" right="0.78740157480314965" top="0.78740157480314965" bottom="0.78740157480314965" header="0.19685039370078741" footer="0.19685039370078741"/>
  <pageSetup paperSize="9" scale="89" fitToHeight="0" orientation="portrait" r:id="rId1"/>
  <headerFooter>
    <oddFooter>&amp;C&amp;10Página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Oferta económica</vt:lpstr>
      <vt:lpstr>'Oferta económica'!Área_de_impresión</vt:lpstr>
      <vt:lpstr>'Oferta económica'!Títulos_a_imprimir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López Muñoz, Ignacio</dc:creator>
  <cp:lastModifiedBy>López Muñoz, Ignacio</cp:lastModifiedBy>
  <cp:lastPrinted>2018-02-12T10:42:19Z</cp:lastPrinted>
  <dcterms:created xsi:type="dcterms:W3CDTF">2016-03-16T17:13:53Z</dcterms:created>
  <dcterms:modified xsi:type="dcterms:W3CDTF">2018-06-22T09:13:50Z</dcterms:modified>
</cp:coreProperties>
</file>